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641\"/>
    </mc:Choice>
  </mc:AlternateContent>
  <xr:revisionPtr revIDLastSave="0" documentId="13_ncr:1_{843009FF-4EFB-435C-9936-362CE7D1F058}" xr6:coauthVersionLast="47" xr6:coauthVersionMax="47" xr10:uidLastSave="{00000000-0000-0000-0000-000000000000}"/>
  <bookViews>
    <workbookView xWindow="28680" yWindow="-120" windowWidth="29040" windowHeight="15720" xr2:uid="{7C1D1FBF-9DB0-4DF2-8910-F018CF0EB941}"/>
  </bookViews>
  <sheets>
    <sheet name="EST" sheetId="1" r:id="rId1"/>
    <sheet name="EXP JT ELE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23" i="1"/>
  <c r="C7" i="1"/>
  <c r="C6" i="1"/>
  <c r="C5" i="1"/>
  <c r="C28" i="1"/>
  <c r="C17" i="1"/>
  <c r="C16" i="1"/>
  <c r="C15" i="1"/>
  <c r="C14" i="1"/>
  <c r="C13" i="1"/>
  <c r="C21" i="1"/>
  <c r="C10" i="1"/>
  <c r="C8" i="1"/>
  <c r="C9" i="1"/>
  <c r="C18" i="1"/>
  <c r="C19" i="1"/>
  <c r="C31" i="1"/>
</calcChain>
</file>

<file path=xl/sharedStrings.xml><?xml version="1.0" encoding="utf-8"?>
<sst xmlns="http://schemas.openxmlformats.org/spreadsheetml/2006/main" count="69" uniqueCount="47">
  <si>
    <t>ITEM</t>
  </si>
  <si>
    <t>DESCRIPTION</t>
  </si>
  <si>
    <t>UNIT</t>
  </si>
  <si>
    <t>LS</t>
  </si>
  <si>
    <t>LB</t>
  </si>
  <si>
    <t>FT</t>
  </si>
  <si>
    <t>EACH</t>
  </si>
  <si>
    <t>SEALING OF CONCRETE SURFACES (EPOXY-URETHANE)</t>
  </si>
  <si>
    <t>SY</t>
  </si>
  <si>
    <t>PATCHING CONCRETE STRUCTURE, AS PER PLAN</t>
  </si>
  <si>
    <t>SF</t>
  </si>
  <si>
    <t>TOTALS CARRIED TO GENERAL SUMMARY</t>
  </si>
  <si>
    <t>REMOVAL OF EXISTING COATINGS FROM CONCRETE SURFACES</t>
  </si>
  <si>
    <t>TOTAL</t>
  </si>
  <si>
    <t>ABUT.</t>
  </si>
  <si>
    <t>PIERS</t>
  </si>
  <si>
    <t>SUPER.</t>
  </si>
  <si>
    <t>GEN.</t>
  </si>
  <si>
    <t>SHEET NO.</t>
  </si>
  <si>
    <t>POINT</t>
  </si>
  <si>
    <t>REAR ABUTMENT</t>
  </si>
  <si>
    <t>FORWARD ABUTMENT</t>
  </si>
  <si>
    <t>A</t>
  </si>
  <si>
    <t>B</t>
  </si>
  <si>
    <t>C</t>
  </si>
  <si>
    <t>D</t>
  </si>
  <si>
    <t>ELEVATIONS</t>
  </si>
  <si>
    <t>SURFACE PREPARATION OF EXISTING STRUCTURAL STEEL</t>
  </si>
  <si>
    <t>FIELD PAINTING OF EXISTING STRUCTURAL STEEL, PRIME COAT</t>
  </si>
  <si>
    <t>GRINDING FINS, TEARS, SLIVERS ON EXISTING STRUCTURAL STEEL</t>
  </si>
  <si>
    <t>FINAL INSPECTION REPAIR</t>
  </si>
  <si>
    <t>MNHR</t>
  </si>
  <si>
    <t>FIELD PAINTING OF EXISTING STRUCTURAL STEEL, INTERMEDIATE COAT</t>
  </si>
  <si>
    <t>FIELD PAINTING OF EXISTING STRUCTURAL STEEL, FINISH COAT</t>
  </si>
  <si>
    <t>PORTIONS OF STRUCTURE REMOVED, OVER 20 FOOT SPAN, AS PER PLAN, (SECONDARY MEMBERS)</t>
  </si>
  <si>
    <t>STRUCTURAL STEEL MEMBERS, LEVEL UF, AS PER PLAN</t>
  </si>
  <si>
    <t>STRUCTURAL STEEL MISC.: REPAIR OF DAMAGED SECONDARY MEMBERS, (FILLET WELDING)</t>
  </si>
  <si>
    <t>ESTIMATED QUANTITIES - BEL-7-08.140 (SFN: 0705918)</t>
  </si>
  <si>
    <t>DAMAGE ASSESSMENT</t>
  </si>
  <si>
    <t>SURFACE PREPARATION</t>
  </si>
  <si>
    <t>REPAIRING DAMAGED MEMBERS BY GRINDING</t>
  </si>
  <si>
    <t>STRAIGHTENING DAMAGED MEMBERS</t>
  </si>
  <si>
    <t>HOUR</t>
  </si>
  <si>
    <t>CONCRETE REPAIR BY EPOXY INJECTION</t>
  </si>
  <si>
    <t>STRUCTURE GROUNDING SYSTEM</t>
  </si>
  <si>
    <t>GALVANIC ANODE PROTECTION</t>
  </si>
  <si>
    <t>P.12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</si>
</sst>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4"/>
      <color theme="1"/>
      <name val="Calibri"/>
      <family val="2"/>
      <scheme val="minor"/>
    </font>
    <font>
      <b/>
      <i/>
      <sz val="17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1" xfId="0" applyBorder="1"/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2B29-8EB5-4C11-9ED5-5C7557985273}">
  <dimension ref="B1:J40"/>
  <sheetViews>
    <sheetView showZeros="0" tabSelected="1" zoomScale="80" zoomScaleNormal="80" workbookViewId="0">
      <selection activeCell="B33" sqref="B1:J33"/>
    </sheetView>
  </sheetViews>
  <sheetFormatPr defaultRowHeight="15" x14ac:dyDescent="0.25"/>
  <cols>
    <col min="2" max="4" width="15.7109375" customWidth="1"/>
    <col min="5" max="5" width="150.7109375" customWidth="1"/>
    <col min="6" max="10" width="15.7109375" customWidth="1"/>
  </cols>
  <sheetData>
    <row r="1" spans="2:10" ht="21.75" thickBot="1" x14ac:dyDescent="0.3">
      <c r="B1" s="34" t="s">
        <v>37</v>
      </c>
      <c r="C1" s="35"/>
      <c r="D1" s="35"/>
      <c r="E1" s="35"/>
      <c r="F1" s="35"/>
      <c r="G1" s="35"/>
      <c r="H1" s="35"/>
      <c r="I1" s="35"/>
      <c r="J1" s="36"/>
    </row>
    <row r="2" spans="2:10" ht="21.75" thickBot="1" x14ac:dyDescent="0.3">
      <c r="B2" s="23" t="s">
        <v>0</v>
      </c>
      <c r="C2" s="25" t="s">
        <v>13</v>
      </c>
      <c r="D2" s="25" t="s">
        <v>2</v>
      </c>
      <c r="E2" s="26" t="s">
        <v>1</v>
      </c>
      <c r="F2" s="24" t="s">
        <v>14</v>
      </c>
      <c r="G2" s="24" t="s">
        <v>15</v>
      </c>
      <c r="H2" s="24" t="s">
        <v>16</v>
      </c>
      <c r="I2" s="24" t="s">
        <v>17</v>
      </c>
      <c r="J2" s="27" t="s">
        <v>18</v>
      </c>
    </row>
    <row r="3" spans="2:10" x14ac:dyDescent="0.25">
      <c r="B3" s="13">
        <v>202</v>
      </c>
      <c r="C3" s="14" t="s">
        <v>3</v>
      </c>
      <c r="D3" s="14" t="s">
        <v>3</v>
      </c>
      <c r="E3" s="15" t="s">
        <v>34</v>
      </c>
      <c r="F3" s="32"/>
      <c r="G3" s="32"/>
      <c r="H3" s="32" t="s">
        <v>3</v>
      </c>
      <c r="I3" s="32"/>
      <c r="J3" s="33" t="s">
        <v>46</v>
      </c>
    </row>
    <row r="4" spans="2:10" x14ac:dyDescent="0.25">
      <c r="B4" s="13"/>
      <c r="C4" s="14"/>
      <c r="D4" s="14"/>
      <c r="E4" s="15"/>
      <c r="F4" s="32"/>
      <c r="G4" s="32"/>
      <c r="H4" s="32"/>
      <c r="I4" s="32"/>
      <c r="J4" s="33"/>
    </row>
    <row r="5" spans="2:10" x14ac:dyDescent="0.25">
      <c r="B5" s="16">
        <v>512</v>
      </c>
      <c r="C5" s="14">
        <f t="shared" ref="C5:C7" si="0">F5+G5+H5+I5</f>
        <v>120</v>
      </c>
      <c r="D5" s="17" t="s">
        <v>8</v>
      </c>
      <c r="E5" s="18" t="s">
        <v>7</v>
      </c>
      <c r="F5" s="28">
        <v>120</v>
      </c>
      <c r="G5" s="28"/>
      <c r="H5" s="28"/>
      <c r="I5" s="28"/>
      <c r="J5" s="29"/>
    </row>
    <row r="6" spans="2:10" x14ac:dyDescent="0.25">
      <c r="B6" s="16">
        <v>512</v>
      </c>
      <c r="C6" s="14">
        <f t="shared" si="0"/>
        <v>82</v>
      </c>
      <c r="D6" s="17" t="s">
        <v>5</v>
      </c>
      <c r="E6" s="18" t="s">
        <v>43</v>
      </c>
      <c r="F6" s="28">
        <v>82</v>
      </c>
      <c r="G6" s="28"/>
      <c r="H6" s="28"/>
      <c r="I6" s="28"/>
      <c r="J6" s="29"/>
    </row>
    <row r="7" spans="2:10" x14ac:dyDescent="0.25">
      <c r="B7" s="16">
        <v>512</v>
      </c>
      <c r="C7" s="14">
        <f t="shared" si="0"/>
        <v>117</v>
      </c>
      <c r="D7" s="17" t="s">
        <v>8</v>
      </c>
      <c r="E7" s="18" t="s">
        <v>12</v>
      </c>
      <c r="F7" s="28">
        <v>117</v>
      </c>
      <c r="G7" s="28"/>
      <c r="H7" s="28"/>
      <c r="I7" s="28"/>
      <c r="J7" s="29"/>
    </row>
    <row r="8" spans="2:10" x14ac:dyDescent="0.25">
      <c r="B8" s="16"/>
      <c r="C8" s="14">
        <f t="shared" ref="C8:C31" si="1">SUM(F8:H8)</f>
        <v>0</v>
      </c>
      <c r="D8" s="17"/>
      <c r="E8" s="18"/>
      <c r="F8" s="28"/>
      <c r="G8" s="28"/>
      <c r="H8" s="28"/>
      <c r="I8" s="28"/>
      <c r="J8" s="29"/>
    </row>
    <row r="9" spans="2:10" x14ac:dyDescent="0.25">
      <c r="B9" s="16">
        <v>513</v>
      </c>
      <c r="C9" s="14">
        <f t="shared" si="1"/>
        <v>4145</v>
      </c>
      <c r="D9" s="17" t="s">
        <v>4</v>
      </c>
      <c r="E9" s="22" t="s">
        <v>35</v>
      </c>
      <c r="F9" s="28"/>
      <c r="G9" s="28"/>
      <c r="H9" s="28">
        <v>4145</v>
      </c>
      <c r="I9" s="28"/>
      <c r="J9" s="33" t="s">
        <v>46</v>
      </c>
    </row>
    <row r="10" spans="2:10" x14ac:dyDescent="0.25">
      <c r="B10" s="16">
        <v>513</v>
      </c>
      <c r="C10" s="14">
        <f t="shared" si="1"/>
        <v>175</v>
      </c>
      <c r="D10" s="17" t="s">
        <v>5</v>
      </c>
      <c r="E10" s="22" t="s">
        <v>36</v>
      </c>
      <c r="F10" s="28"/>
      <c r="G10" s="28"/>
      <c r="H10" s="28">
        <v>175</v>
      </c>
      <c r="I10" s="28"/>
      <c r="J10" s="33" t="s">
        <v>46</v>
      </c>
    </row>
    <row r="11" spans="2:10" x14ac:dyDescent="0.25">
      <c r="B11" s="16"/>
      <c r="C11" s="14"/>
      <c r="D11" s="17"/>
      <c r="E11" s="22"/>
      <c r="F11" s="28"/>
      <c r="G11" s="28"/>
      <c r="H11" s="28"/>
      <c r="I11" s="28"/>
      <c r="J11" s="29"/>
    </row>
    <row r="12" spans="2:10" x14ac:dyDescent="0.25">
      <c r="B12" s="16">
        <v>514</v>
      </c>
      <c r="C12" s="14">
        <f t="shared" ref="C12:C17" si="2">F12+G12+H12+I12</f>
        <v>18451</v>
      </c>
      <c r="D12" s="17" t="s">
        <v>10</v>
      </c>
      <c r="E12" s="18" t="s">
        <v>27</v>
      </c>
      <c r="F12" s="28"/>
      <c r="G12" s="28"/>
      <c r="H12" s="28">
        <v>18451</v>
      </c>
      <c r="I12" s="28"/>
      <c r="J12" s="29"/>
    </row>
    <row r="13" spans="2:10" x14ac:dyDescent="0.25">
      <c r="B13" s="16">
        <v>514</v>
      </c>
      <c r="C13" s="14">
        <f t="shared" si="2"/>
        <v>18451</v>
      </c>
      <c r="D13" s="17" t="s">
        <v>10</v>
      </c>
      <c r="E13" s="18" t="s">
        <v>28</v>
      </c>
      <c r="F13" s="28"/>
      <c r="G13" s="28"/>
      <c r="H13" s="28">
        <v>18451</v>
      </c>
      <c r="I13" s="28"/>
      <c r="J13" s="29"/>
    </row>
    <row r="14" spans="2:10" x14ac:dyDescent="0.25">
      <c r="B14" s="16">
        <v>514</v>
      </c>
      <c r="C14" s="14">
        <f t="shared" si="2"/>
        <v>18451</v>
      </c>
      <c r="D14" s="17" t="s">
        <v>10</v>
      </c>
      <c r="E14" s="18" t="s">
        <v>32</v>
      </c>
      <c r="F14" s="28"/>
      <c r="G14" s="28"/>
      <c r="H14" s="28">
        <v>18451</v>
      </c>
      <c r="I14" s="28"/>
      <c r="J14" s="29"/>
    </row>
    <row r="15" spans="2:10" x14ac:dyDescent="0.25">
      <c r="B15" s="16">
        <v>514</v>
      </c>
      <c r="C15" s="14">
        <f t="shared" si="2"/>
        <v>18451</v>
      </c>
      <c r="D15" s="17" t="s">
        <v>10</v>
      </c>
      <c r="E15" s="18" t="s">
        <v>33</v>
      </c>
      <c r="F15" s="28"/>
      <c r="G15" s="28"/>
      <c r="H15" s="28">
        <v>18451</v>
      </c>
      <c r="I15" s="28"/>
      <c r="J15" s="29"/>
    </row>
    <row r="16" spans="2:10" x14ac:dyDescent="0.25">
      <c r="B16" s="16">
        <v>514</v>
      </c>
      <c r="C16" s="14">
        <f t="shared" si="2"/>
        <v>25</v>
      </c>
      <c r="D16" s="17" t="s">
        <v>31</v>
      </c>
      <c r="E16" s="18" t="s">
        <v>29</v>
      </c>
      <c r="F16" s="28"/>
      <c r="G16" s="28"/>
      <c r="H16" s="28">
        <v>25</v>
      </c>
      <c r="I16" s="28"/>
      <c r="J16" s="29"/>
    </row>
    <row r="17" spans="2:10" x14ac:dyDescent="0.25">
      <c r="B17" s="16">
        <v>514</v>
      </c>
      <c r="C17" s="14">
        <f t="shared" si="2"/>
        <v>12</v>
      </c>
      <c r="D17" s="17" t="s">
        <v>6</v>
      </c>
      <c r="E17" s="18" t="s">
        <v>30</v>
      </c>
      <c r="F17" s="28"/>
      <c r="G17" s="28"/>
      <c r="H17" s="28">
        <v>12</v>
      </c>
      <c r="I17" s="28"/>
      <c r="J17" s="29"/>
    </row>
    <row r="18" spans="2:10" x14ac:dyDescent="0.25">
      <c r="B18" s="16"/>
      <c r="C18" s="14">
        <f t="shared" si="1"/>
        <v>0</v>
      </c>
      <c r="D18" s="17"/>
      <c r="E18" s="18"/>
      <c r="F18" s="28"/>
      <c r="G18" s="28"/>
      <c r="H18" s="28"/>
      <c r="I18" s="28"/>
      <c r="J18" s="29"/>
    </row>
    <row r="19" spans="2:10" x14ac:dyDescent="0.25">
      <c r="B19" s="16">
        <v>519</v>
      </c>
      <c r="C19" s="14">
        <f t="shared" si="1"/>
        <v>28</v>
      </c>
      <c r="D19" s="17" t="s">
        <v>10</v>
      </c>
      <c r="E19" s="18" t="s">
        <v>9</v>
      </c>
      <c r="F19" s="28">
        <v>28</v>
      </c>
      <c r="G19" s="28"/>
      <c r="H19" s="28"/>
      <c r="I19" s="28"/>
      <c r="J19" s="33" t="s">
        <v>46</v>
      </c>
    </row>
    <row r="20" spans="2:10" x14ac:dyDescent="0.25">
      <c r="B20" s="16"/>
      <c r="C20" s="14"/>
      <c r="D20" s="17"/>
      <c r="E20" s="18"/>
      <c r="F20" s="28"/>
      <c r="G20" s="28"/>
      <c r="H20" s="28"/>
      <c r="I20" s="28"/>
      <c r="J20" s="33"/>
    </row>
    <row r="21" spans="2:10" x14ac:dyDescent="0.25">
      <c r="B21" s="16">
        <v>625</v>
      </c>
      <c r="C21" s="14">
        <f>F21+G21+H21+I21</f>
        <v>1</v>
      </c>
      <c r="D21" s="17" t="s">
        <v>6</v>
      </c>
      <c r="E21" s="18" t="s">
        <v>44</v>
      </c>
      <c r="F21" s="28"/>
      <c r="G21" s="28"/>
      <c r="H21" s="28"/>
      <c r="I21" s="28">
        <v>1</v>
      </c>
      <c r="J21" s="33"/>
    </row>
    <row r="22" spans="2:10" x14ac:dyDescent="0.25">
      <c r="B22" s="16"/>
      <c r="C22" s="14"/>
      <c r="D22" s="17"/>
      <c r="E22" s="18"/>
      <c r="F22" s="28"/>
      <c r="G22" s="28"/>
      <c r="H22" s="28"/>
      <c r="I22" s="28"/>
      <c r="J22" s="33"/>
    </row>
    <row r="23" spans="2:10" x14ac:dyDescent="0.25">
      <c r="B23" s="16">
        <v>844</v>
      </c>
      <c r="C23" s="14">
        <f>F23+G23+H23+I23</f>
        <v>18</v>
      </c>
      <c r="D23" s="17" t="s">
        <v>6</v>
      </c>
      <c r="E23" s="18" t="s">
        <v>45</v>
      </c>
      <c r="F23" s="28">
        <v>18</v>
      </c>
      <c r="G23" s="28"/>
      <c r="I23" s="28"/>
      <c r="J23" s="33"/>
    </row>
    <row r="24" spans="2:10" x14ac:dyDescent="0.25">
      <c r="B24" s="16"/>
      <c r="C24" s="14"/>
      <c r="D24" s="17"/>
      <c r="E24" s="18"/>
      <c r="F24" s="28"/>
      <c r="G24" s="28"/>
      <c r="H24" s="28"/>
      <c r="I24" s="28"/>
      <c r="J24" s="33"/>
    </row>
    <row r="25" spans="2:10" x14ac:dyDescent="0.25">
      <c r="B25" s="16"/>
      <c r="C25" s="14"/>
      <c r="D25" s="17"/>
      <c r="E25" s="18"/>
      <c r="F25" s="28"/>
      <c r="G25" s="28"/>
      <c r="H25" s="28"/>
      <c r="I25" s="28"/>
      <c r="J25" s="33"/>
    </row>
    <row r="26" spans="2:10" x14ac:dyDescent="0.25">
      <c r="B26" s="16">
        <v>849</v>
      </c>
      <c r="C26" s="28" t="s">
        <v>3</v>
      </c>
      <c r="D26" s="17" t="s">
        <v>3</v>
      </c>
      <c r="E26" s="18" t="s">
        <v>38</v>
      </c>
      <c r="F26" s="28"/>
      <c r="G26" s="28"/>
      <c r="H26" s="28" t="s">
        <v>3</v>
      </c>
      <c r="I26" s="28"/>
      <c r="J26" s="33"/>
    </row>
    <row r="27" spans="2:10" x14ac:dyDescent="0.25">
      <c r="B27" s="16">
        <v>849</v>
      </c>
      <c r="C27" s="28" t="s">
        <v>3</v>
      </c>
      <c r="D27" s="17" t="s">
        <v>3</v>
      </c>
      <c r="E27" s="18" t="s">
        <v>39</v>
      </c>
      <c r="F27" s="28"/>
      <c r="G27" s="28"/>
      <c r="H27" s="28" t="s">
        <v>3</v>
      </c>
      <c r="I27" s="28"/>
      <c r="J27" s="33"/>
    </row>
    <row r="28" spans="2:10" x14ac:dyDescent="0.25">
      <c r="B28" s="16">
        <v>849</v>
      </c>
      <c r="C28" s="14">
        <f>F28+G28+H28+I28</f>
        <v>2</v>
      </c>
      <c r="D28" s="17" t="s">
        <v>42</v>
      </c>
      <c r="E28" s="18" t="s">
        <v>40</v>
      </c>
      <c r="F28" s="28"/>
      <c r="G28" s="28"/>
      <c r="H28" s="28">
        <v>2</v>
      </c>
      <c r="I28" s="28"/>
      <c r="J28" s="33"/>
    </row>
    <row r="29" spans="2:10" x14ac:dyDescent="0.25">
      <c r="B29" s="16">
        <v>849</v>
      </c>
      <c r="C29" s="28" t="s">
        <v>3</v>
      </c>
      <c r="D29" s="17" t="s">
        <v>3</v>
      </c>
      <c r="E29" s="18" t="s">
        <v>41</v>
      </c>
      <c r="F29" s="28"/>
      <c r="G29" s="28"/>
      <c r="H29" s="28" t="s">
        <v>3</v>
      </c>
      <c r="I29" s="28"/>
      <c r="J29" s="33"/>
    </row>
    <row r="30" spans="2:10" x14ac:dyDescent="0.25">
      <c r="B30" s="16"/>
      <c r="C30" s="14"/>
      <c r="D30" s="17"/>
      <c r="E30" s="18"/>
      <c r="F30" s="28"/>
      <c r="G30" s="28"/>
      <c r="H30" s="28"/>
      <c r="I30" s="28"/>
      <c r="J30" s="33"/>
    </row>
    <row r="31" spans="2:10" x14ac:dyDescent="0.25">
      <c r="B31" s="16"/>
      <c r="C31" s="14">
        <f t="shared" si="1"/>
        <v>0</v>
      </c>
      <c r="D31" s="17"/>
      <c r="E31" s="18"/>
      <c r="F31" s="28"/>
      <c r="G31" s="28"/>
      <c r="H31" s="28"/>
      <c r="I31" s="28"/>
      <c r="J31" s="29"/>
    </row>
    <row r="32" spans="2:10" ht="15.75" thickBot="1" x14ac:dyDescent="0.3">
      <c r="B32" s="19"/>
      <c r="C32" s="20"/>
      <c r="D32" s="20"/>
      <c r="E32" s="21"/>
      <c r="F32" s="30"/>
      <c r="G32" s="30"/>
      <c r="H32" s="30"/>
      <c r="I32" s="30"/>
      <c r="J32" s="31"/>
    </row>
    <row r="33" spans="2:10" ht="21.75" thickBot="1" x14ac:dyDescent="0.3">
      <c r="B33" s="34" t="s">
        <v>11</v>
      </c>
      <c r="C33" s="35"/>
      <c r="D33" s="35"/>
      <c r="E33" s="35"/>
      <c r="F33" s="35"/>
      <c r="G33" s="35"/>
      <c r="H33" s="35"/>
      <c r="I33" s="35"/>
      <c r="J33" s="36"/>
    </row>
    <row r="34" spans="2:10" x14ac:dyDescent="0.25">
      <c r="B34" s="2"/>
      <c r="C34" s="2"/>
      <c r="D34" s="2"/>
      <c r="E34" s="1"/>
      <c r="G34" s="1"/>
    </row>
    <row r="35" spans="2:10" x14ac:dyDescent="0.25">
      <c r="B35" s="2"/>
      <c r="C35" s="2"/>
      <c r="D35" s="2"/>
      <c r="E35" s="1"/>
      <c r="G35" s="1"/>
    </row>
    <row r="36" spans="2:10" x14ac:dyDescent="0.25">
      <c r="B36" s="2"/>
      <c r="C36" s="2"/>
      <c r="D36" s="2"/>
      <c r="E36" s="1"/>
      <c r="G36" s="1"/>
    </row>
    <row r="37" spans="2:10" x14ac:dyDescent="0.25">
      <c r="B37" s="2"/>
      <c r="C37" s="2"/>
      <c r="D37" s="2"/>
      <c r="E37" s="1"/>
      <c r="G37" s="1"/>
    </row>
    <row r="38" spans="2:10" x14ac:dyDescent="0.25">
      <c r="B38" s="1"/>
      <c r="C38" s="1"/>
      <c r="D38" s="1"/>
      <c r="E38" s="1"/>
      <c r="G38" s="1"/>
    </row>
    <row r="39" spans="2:10" x14ac:dyDescent="0.25">
      <c r="B39" s="1"/>
      <c r="C39" s="1"/>
      <c r="D39" s="1"/>
      <c r="E39" s="1"/>
      <c r="G39" s="1"/>
    </row>
    <row r="40" spans="2:10" x14ac:dyDescent="0.25">
      <c r="B40" s="1"/>
      <c r="C40" s="1"/>
      <c r="D40" s="1"/>
      <c r="E40" s="1"/>
      <c r="G40" s="1"/>
    </row>
  </sheetData>
  <mergeCells count="2">
    <mergeCell ref="B1:J1"/>
    <mergeCell ref="B33:J33"/>
  </mergeCells>
  <phoneticPr fontId="8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7970-413E-4825-AD91-C471C62B2BCF}">
  <dimension ref="A1:E5"/>
  <sheetViews>
    <sheetView workbookViewId="0">
      <selection activeCell="E4" sqref="A1:E4"/>
    </sheetView>
  </sheetViews>
  <sheetFormatPr defaultRowHeight="15" x14ac:dyDescent="0.25"/>
  <cols>
    <col min="1" max="1" width="30.7109375" customWidth="1"/>
    <col min="2" max="5" width="15.7109375" customWidth="1"/>
    <col min="6" max="6" width="10.7109375" customWidth="1"/>
  </cols>
  <sheetData>
    <row r="1" spans="1:5" ht="23.25" thickBot="1" x14ac:dyDescent="0.3">
      <c r="A1" s="37" t="s">
        <v>26</v>
      </c>
      <c r="B1" s="38"/>
      <c r="C1" s="38"/>
      <c r="D1" s="38"/>
      <c r="E1" s="39"/>
    </row>
    <row r="2" spans="1:5" ht="19.5" thickBot="1" x14ac:dyDescent="0.3">
      <c r="A2" s="8" t="s">
        <v>19</v>
      </c>
      <c r="B2" s="9" t="s">
        <v>22</v>
      </c>
      <c r="C2" s="9" t="s">
        <v>23</v>
      </c>
      <c r="D2" s="9" t="s">
        <v>24</v>
      </c>
      <c r="E2" s="10" t="s">
        <v>25</v>
      </c>
    </row>
    <row r="3" spans="1:5" ht="18.75" x14ac:dyDescent="0.25">
      <c r="A3" s="11" t="s">
        <v>20</v>
      </c>
      <c r="B3" s="4">
        <v>860.05</v>
      </c>
      <c r="C3" s="4">
        <v>860.46</v>
      </c>
      <c r="D3" s="4">
        <v>860.45</v>
      </c>
      <c r="E3" s="5">
        <v>860.37</v>
      </c>
    </row>
    <row r="4" spans="1:5" ht="19.5" thickBot="1" x14ac:dyDescent="0.3">
      <c r="A4" s="12" t="s">
        <v>21</v>
      </c>
      <c r="B4" s="6">
        <v>860.37</v>
      </c>
      <c r="C4" s="6">
        <v>860.55</v>
      </c>
      <c r="D4" s="6">
        <v>860.55</v>
      </c>
      <c r="E4" s="7">
        <v>860.12</v>
      </c>
    </row>
    <row r="5" spans="1:5" x14ac:dyDescent="0.25">
      <c r="A5" s="3"/>
      <c r="B5" s="3"/>
      <c r="C5" s="3"/>
      <c r="D5" s="3"/>
      <c r="E5" s="3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</vt:lpstr>
      <vt:lpstr>EXP JT 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Clark, Michael</cp:lastModifiedBy>
  <dcterms:created xsi:type="dcterms:W3CDTF">2023-05-31T20:09:50Z</dcterms:created>
  <dcterms:modified xsi:type="dcterms:W3CDTF">2025-04-08T19:51:29Z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